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oop Meta-Analysis\ROUND 3 MANUSCRIPT\B5L R&amp;R2 (May 2023)-20230820T064706Z-001\B5L R_R2 (May 2023)\ROUND 4 MANUSCRIPT\SUPPLEMENTARY MATERIAL_1101\Analysis\1. FFM Trait-Leadership Relationships\"/>
    </mc:Choice>
  </mc:AlternateContent>
  <xr:revisionPtr revIDLastSave="0" documentId="13_ncr:1_{7C4BE97F-8D0E-48C7-BB65-EBF63067B770}" xr6:coauthVersionLast="47" xr6:coauthVersionMax="47" xr10:uidLastSave="{00000000-0000-0000-0000-000000000000}"/>
  <bookViews>
    <workbookView xWindow="-120" yWindow="-120" windowWidth="29040" windowHeight="15840" xr2:uid="{31C7C1D1-61AC-2D43-AF83-DF6EB4F6149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J13" i="1"/>
  <c r="J12" i="1"/>
  <c r="J11" i="1"/>
  <c r="J10" i="1"/>
  <c r="F14" i="1"/>
  <c r="G14" i="1" s="1"/>
  <c r="F13" i="1"/>
  <c r="G13" i="1" s="1"/>
  <c r="F12" i="1"/>
  <c r="G12" i="1" s="1"/>
  <c r="F11" i="1"/>
  <c r="G11" i="1" s="1"/>
  <c r="F10" i="1"/>
  <c r="G10" i="1" s="1"/>
  <c r="K10" i="1" s="1"/>
  <c r="M10" i="1" s="1"/>
  <c r="J3" i="1"/>
  <c r="J4" i="1"/>
  <c r="J5" i="1"/>
  <c r="J6" i="1"/>
  <c r="J2" i="1"/>
  <c r="F3" i="1"/>
  <c r="G3" i="1" s="1"/>
  <c r="F4" i="1"/>
  <c r="F5" i="1"/>
  <c r="F6" i="1"/>
  <c r="F2" i="1"/>
  <c r="G2" i="1"/>
  <c r="G4" i="1"/>
  <c r="G6" i="1"/>
  <c r="G5" i="1"/>
  <c r="K11" i="1" l="1"/>
  <c r="M11" i="1" s="1"/>
  <c r="K12" i="1"/>
  <c r="M12" i="1" s="1"/>
  <c r="K13" i="1"/>
  <c r="M13" i="1" s="1"/>
  <c r="K14" i="1"/>
  <c r="M14" i="1" s="1"/>
  <c r="K5" i="1"/>
  <c r="M5" i="1" s="1"/>
  <c r="K6" i="1"/>
  <c r="M6" i="1" s="1"/>
  <c r="K4" i="1"/>
  <c r="M4" i="1" s="1"/>
  <c r="K2" i="1"/>
  <c r="M2" i="1" s="1"/>
  <c r="K3" i="1"/>
  <c r="M3" i="1" s="1"/>
</calcChain>
</file>

<file path=xl/sharedStrings.xml><?xml version="1.0" encoding="utf-8"?>
<sst xmlns="http://schemas.openxmlformats.org/spreadsheetml/2006/main" count="34" uniqueCount="20">
  <si>
    <t>emotional stability</t>
  </si>
  <si>
    <t>extraversion</t>
  </si>
  <si>
    <t>openness</t>
  </si>
  <si>
    <t>agreeableness</t>
  </si>
  <si>
    <t>conscientiousness</t>
  </si>
  <si>
    <t>EMERGENCE</t>
  </si>
  <si>
    <t>Judge_rxx</t>
  </si>
  <si>
    <t>Judge_rho</t>
  </si>
  <si>
    <t>Judge_rxy</t>
  </si>
  <si>
    <t>Our_rxx</t>
  </si>
  <si>
    <t>Our_ryy</t>
  </si>
  <si>
    <t>Judge_correctionfactor</t>
  </si>
  <si>
    <t>Our_correctionfactor</t>
  </si>
  <si>
    <t>Our_rho</t>
  </si>
  <si>
    <t>IS OUR ESTIMATE SMALLER?</t>
  </si>
  <si>
    <t>Judge_re-disattenuated_rho</t>
  </si>
  <si>
    <t>Our_rxx (alpha)</t>
  </si>
  <si>
    <t>Our_ryy (alpha)</t>
  </si>
  <si>
    <t>Judge_ryy (IRR)</t>
  </si>
  <si>
    <t>EFFECTIVENESS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</si>
</sst>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"/>
    <numFmt numFmtId="177" formatCode="0.0000000"/>
  </numFmts>
  <fonts count="2" x14ac:knownFonts="1">
    <font>
      <sz val="12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76" fontId="0" fillId="0" borderId="0" xfId="0" applyNumberFormat="1"/>
    <xf numFmtId="177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D02E7-08D9-064A-90DF-71FFD3F7DF49}">
  <dimension ref="A1:M14"/>
  <sheetViews>
    <sheetView tabSelected="1" zoomScaleNormal="100" workbookViewId="0">
      <selection activeCell="L19" sqref="L19"/>
    </sheetView>
  </sheetViews>
  <sheetFormatPr defaultColWidth="10.875" defaultRowHeight="15.75" x14ac:dyDescent="0.25"/>
  <cols>
    <col min="11" max="11" width="13" customWidth="1"/>
  </cols>
  <sheetData>
    <row r="1" spans="1:13" x14ac:dyDescent="0.25">
      <c r="A1" t="s">
        <v>5</v>
      </c>
      <c r="C1" t="s">
        <v>7</v>
      </c>
      <c r="D1" t="s">
        <v>6</v>
      </c>
      <c r="E1" t="s">
        <v>18</v>
      </c>
      <c r="F1" t="s">
        <v>11</v>
      </c>
      <c r="G1" t="s">
        <v>8</v>
      </c>
      <c r="H1" t="s">
        <v>16</v>
      </c>
      <c r="I1" t="s">
        <v>17</v>
      </c>
      <c r="J1" t="s">
        <v>12</v>
      </c>
      <c r="K1" t="s">
        <v>15</v>
      </c>
      <c r="L1" t="s">
        <v>13</v>
      </c>
      <c r="M1" t="s">
        <v>14</v>
      </c>
    </row>
    <row r="2" spans="1:13" x14ac:dyDescent="0.25">
      <c r="B2" t="s">
        <v>4</v>
      </c>
      <c r="C2">
        <v>0.33</v>
      </c>
      <c r="D2">
        <v>0.84</v>
      </c>
      <c r="E2">
        <v>0.6</v>
      </c>
      <c r="F2">
        <f>SQRT(D2*E2)</f>
        <v>0.70992957397195389</v>
      </c>
      <c r="G2" s="2">
        <f>F2*C2</f>
        <v>0.2342767594107448</v>
      </c>
      <c r="H2">
        <v>0.83946670000000001</v>
      </c>
      <c r="I2">
        <v>0.94497299999999995</v>
      </c>
      <c r="J2">
        <f>SQRT(H2*I2)</f>
        <v>0.89065895038398391</v>
      </c>
      <c r="K2" s="3">
        <f>G2/J2</f>
        <v>0.26303756259311445</v>
      </c>
      <c r="L2" s="1">
        <v>0.15</v>
      </c>
      <c r="M2" t="str">
        <f>IF(L2&lt;K2,"yes!", "no")</f>
        <v>yes!</v>
      </c>
    </row>
    <row r="3" spans="1:13" x14ac:dyDescent="0.25">
      <c r="B3" t="s">
        <v>3</v>
      </c>
      <c r="C3">
        <v>0.05</v>
      </c>
      <c r="D3">
        <v>0.78</v>
      </c>
      <c r="E3">
        <v>0.6</v>
      </c>
      <c r="F3">
        <f t="shared" ref="F3:F6" si="0">SQRT(D3*E3)</f>
        <v>0.68410525505948272</v>
      </c>
      <c r="G3" s="2">
        <f>F3*C3</f>
        <v>3.4205262752974135E-2</v>
      </c>
      <c r="H3">
        <v>0.78855260000000005</v>
      </c>
      <c r="I3">
        <v>0.93869999999999998</v>
      </c>
      <c r="J3">
        <f t="shared" ref="J3:J6" si="1">SQRT(H3*I3)</f>
        <v>0.86035709192172061</v>
      </c>
      <c r="K3" s="3">
        <f t="shared" ref="K3:K6" si="2">G3/J3</f>
        <v>3.9757053291177256E-2</v>
      </c>
      <c r="L3" s="1">
        <v>0.11</v>
      </c>
      <c r="M3" t="str">
        <f>IF(L3&lt;K3,"yes!", "no")</f>
        <v>no</v>
      </c>
    </row>
    <row r="4" spans="1:13" x14ac:dyDescent="0.25">
      <c r="B4" t="s">
        <v>0</v>
      </c>
      <c r="C4">
        <v>0.24</v>
      </c>
      <c r="D4">
        <v>0.88</v>
      </c>
      <c r="E4">
        <v>0.6</v>
      </c>
      <c r="F4">
        <f t="shared" si="0"/>
        <v>0.72663608498339805</v>
      </c>
      <c r="G4" s="2">
        <f>F4*C4</f>
        <v>0.17439266039601553</v>
      </c>
      <c r="H4">
        <v>0.83502699999999996</v>
      </c>
      <c r="I4">
        <v>0.94646669999999999</v>
      </c>
      <c r="J4">
        <f t="shared" si="1"/>
        <v>0.8890023898173165</v>
      </c>
      <c r="K4" s="3">
        <f t="shared" si="2"/>
        <v>0.19616669470579484</v>
      </c>
      <c r="L4" s="1">
        <v>0.16</v>
      </c>
      <c r="M4" t="str">
        <f t="shared" ref="M4:M6" si="3">IF(L4&lt;K4,"yes!", "no")</f>
        <v>yes!</v>
      </c>
    </row>
    <row r="5" spans="1:13" x14ac:dyDescent="0.25">
      <c r="B5" t="s">
        <v>2</v>
      </c>
      <c r="C5">
        <v>0.24</v>
      </c>
      <c r="D5">
        <v>0.81</v>
      </c>
      <c r="E5">
        <v>0.6</v>
      </c>
      <c r="F5">
        <f t="shared" si="0"/>
        <v>0.697137002317335</v>
      </c>
      <c r="G5" s="2">
        <f>F5*C5</f>
        <v>0.16731288055616039</v>
      </c>
      <c r="H5">
        <v>0.78537500000000005</v>
      </c>
      <c r="I5">
        <v>0.94139289999999998</v>
      </c>
      <c r="J5">
        <f t="shared" si="1"/>
        <v>0.85985257389711867</v>
      </c>
      <c r="K5" s="3">
        <f t="shared" si="2"/>
        <v>0.19458321767631223</v>
      </c>
      <c r="L5" s="1">
        <v>0.16</v>
      </c>
      <c r="M5" t="str">
        <f t="shared" si="3"/>
        <v>yes!</v>
      </c>
    </row>
    <row r="6" spans="1:13" x14ac:dyDescent="0.25">
      <c r="B6" t="s">
        <v>1</v>
      </c>
      <c r="C6">
        <v>0.33</v>
      </c>
      <c r="D6">
        <v>0.85</v>
      </c>
      <c r="E6">
        <v>0.6</v>
      </c>
      <c r="F6">
        <f t="shared" si="0"/>
        <v>0.71414284285428498</v>
      </c>
      <c r="G6" s="2">
        <f>F6*C6</f>
        <v>0.23566713814191406</v>
      </c>
      <c r="H6">
        <v>0.84644830000000004</v>
      </c>
      <c r="I6">
        <v>0.93520930000000002</v>
      </c>
      <c r="J6">
        <f t="shared" si="1"/>
        <v>0.88972260965381234</v>
      </c>
      <c r="K6" s="3">
        <f t="shared" si="2"/>
        <v>0.26487709268578802</v>
      </c>
      <c r="L6" s="1">
        <v>0.22</v>
      </c>
      <c r="M6" t="str">
        <f t="shared" si="3"/>
        <v>yes!</v>
      </c>
    </row>
    <row r="9" spans="1:13" x14ac:dyDescent="0.25">
      <c r="A9" t="s">
        <v>19</v>
      </c>
      <c r="C9" t="s">
        <v>7</v>
      </c>
      <c r="D9" t="s">
        <v>6</v>
      </c>
      <c r="E9" t="s">
        <v>18</v>
      </c>
      <c r="F9" t="s">
        <v>11</v>
      </c>
      <c r="G9" t="s">
        <v>8</v>
      </c>
      <c r="H9" t="s">
        <v>9</v>
      </c>
      <c r="I9" t="s">
        <v>10</v>
      </c>
      <c r="J9" t="s">
        <v>12</v>
      </c>
      <c r="K9" t="s">
        <v>15</v>
      </c>
      <c r="L9" t="s">
        <v>13</v>
      </c>
      <c r="M9" t="s">
        <v>14</v>
      </c>
    </row>
    <row r="10" spans="1:13" x14ac:dyDescent="0.25">
      <c r="B10" t="s">
        <v>4</v>
      </c>
      <c r="C10">
        <v>0.16</v>
      </c>
      <c r="D10">
        <v>0.84</v>
      </c>
      <c r="E10">
        <v>0.6</v>
      </c>
      <c r="F10">
        <f>SQRT(D10*E10)</f>
        <v>0.70992957397195389</v>
      </c>
      <c r="G10" s="2">
        <f>F10*C10</f>
        <v>0.11358873183551263</v>
      </c>
      <c r="H10">
        <v>0.82314810000000005</v>
      </c>
      <c r="I10">
        <v>0.89834780000000003</v>
      </c>
      <c r="J10">
        <f>SQRT(H10*I10)</f>
        <v>0.85992632516348755</v>
      </c>
      <c r="K10" s="3">
        <f>G10/J10</f>
        <v>0.13209123678579948</v>
      </c>
      <c r="L10" s="1">
        <v>0.12</v>
      </c>
      <c r="M10" t="str">
        <f t="shared" ref="M10:M14" si="4">IF(L10&lt;K10,"yes!", "no")</f>
        <v>yes!</v>
      </c>
    </row>
    <row r="11" spans="1:13" x14ac:dyDescent="0.25">
      <c r="B11" t="s">
        <v>3</v>
      </c>
      <c r="C11">
        <v>0.21</v>
      </c>
      <c r="D11">
        <v>0.78</v>
      </c>
      <c r="E11">
        <v>0.6</v>
      </c>
      <c r="F11">
        <f t="shared" ref="F11:F14" si="5">SQRT(D11*E11)</f>
        <v>0.68410525505948272</v>
      </c>
      <c r="G11" s="2">
        <f>F11*C11</f>
        <v>0.14366210356249137</v>
      </c>
      <c r="H11">
        <v>0.77394870000000004</v>
      </c>
      <c r="I11">
        <v>0.90728209999999998</v>
      </c>
      <c r="J11">
        <f t="shared" ref="J11:J14" si="6">SQRT(H11*I11)</f>
        <v>0.8379676615647349</v>
      </c>
      <c r="K11" s="3">
        <f t="shared" ref="K11:K14" si="7">G11/J11</f>
        <v>0.17144110704013504</v>
      </c>
      <c r="L11" s="1">
        <v>0.13</v>
      </c>
      <c r="M11" t="str">
        <f t="shared" si="4"/>
        <v>yes!</v>
      </c>
    </row>
    <row r="12" spans="1:13" x14ac:dyDescent="0.25">
      <c r="B12" t="s">
        <v>0</v>
      </c>
      <c r="C12">
        <v>0.22</v>
      </c>
      <c r="D12">
        <v>0.88</v>
      </c>
      <c r="E12">
        <v>0.6</v>
      </c>
      <c r="F12">
        <f t="shared" si="5"/>
        <v>0.72663608498339805</v>
      </c>
      <c r="G12" s="2">
        <f>F12*C12</f>
        <v>0.15985993869634757</v>
      </c>
      <c r="H12">
        <v>0.82614290000000001</v>
      </c>
      <c r="I12">
        <v>0.91102859999999997</v>
      </c>
      <c r="J12">
        <f t="shared" si="6"/>
        <v>0.86754815980839939</v>
      </c>
      <c r="K12" s="3">
        <f t="shared" si="7"/>
        <v>0.18426635673073541</v>
      </c>
      <c r="L12" s="1">
        <v>0.11</v>
      </c>
      <c r="M12" t="str">
        <f t="shared" si="4"/>
        <v>yes!</v>
      </c>
    </row>
    <row r="13" spans="1:13" x14ac:dyDescent="0.25">
      <c r="B13" t="s">
        <v>2</v>
      </c>
      <c r="C13">
        <v>0.24</v>
      </c>
      <c r="D13">
        <v>0.81</v>
      </c>
      <c r="E13">
        <v>0.6</v>
      </c>
      <c r="F13">
        <f t="shared" si="5"/>
        <v>0.697137002317335</v>
      </c>
      <c r="G13" s="2">
        <f>F13*C13</f>
        <v>0.16731288055616039</v>
      </c>
      <c r="H13">
        <v>0.78997300000000004</v>
      </c>
      <c r="I13">
        <v>0.88583869999999998</v>
      </c>
      <c r="J13">
        <f t="shared" si="6"/>
        <v>0.83653371441628099</v>
      </c>
      <c r="K13" s="3">
        <f t="shared" si="7"/>
        <v>0.20000733702993487</v>
      </c>
      <c r="L13" s="1">
        <v>0.16</v>
      </c>
      <c r="M13" t="str">
        <f t="shared" si="4"/>
        <v>yes!</v>
      </c>
    </row>
    <row r="14" spans="1:13" x14ac:dyDescent="0.25">
      <c r="B14" t="s">
        <v>1</v>
      </c>
      <c r="C14">
        <v>0.24</v>
      </c>
      <c r="D14">
        <v>0.85</v>
      </c>
      <c r="E14">
        <v>0.6</v>
      </c>
      <c r="F14">
        <f t="shared" si="5"/>
        <v>0.71414284285428498</v>
      </c>
      <c r="G14" s="2">
        <f>F14*C14</f>
        <v>0.1713942822850284</v>
      </c>
      <c r="H14">
        <v>0.83878850000000005</v>
      </c>
      <c r="I14">
        <v>0.91347920000000005</v>
      </c>
      <c r="J14">
        <f t="shared" si="6"/>
        <v>0.87533756228623028</v>
      </c>
      <c r="K14" s="3">
        <f t="shared" si="7"/>
        <v>0.1958036415544378</v>
      </c>
      <c r="L14" s="1">
        <v>0.11</v>
      </c>
      <c r="M14" t="str">
        <f t="shared" si="4"/>
        <v>yes!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2021-12-05T02:43:46Z</dcterms:created>
  <dcterms:modified xsi:type="dcterms:W3CDTF">2023-11-14T06:19:35Z</dcterms:modified>
</cp:coreProperties>
</file>